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eenciso\Desktop\Reportes SDS1\1. Reportes Finales\2026\5. Mayo\27 Mayo\GUIAS DE FORMATO\"/>
    </mc:Choice>
  </mc:AlternateContent>
  <bookViews>
    <workbookView xWindow="0" yWindow="0" windowWidth="28800" windowHeight="12300"/>
  </bookViews>
  <sheets>
    <sheet name="Diapo12" sheetId="1" r:id="rId1"/>
    <sheet name="Diapo8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B10" i="2" l="1"/>
  <c r="C10" i="2"/>
  <c r="D10" i="2"/>
  <c r="E10" i="2"/>
  <c r="C6" i="2"/>
  <c r="C9" i="2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B21" i="1"/>
  <c r="C21" i="1" l="1"/>
  <c r="D21" i="1"/>
  <c r="E21" i="1"/>
  <c r="F21" i="1"/>
  <c r="B22" i="1"/>
  <c r="C22" i="1"/>
  <c r="D22" i="1"/>
  <c r="E22" i="1"/>
  <c r="F22" i="1"/>
  <c r="E9" i="2"/>
  <c r="D9" i="2"/>
  <c r="D6" i="2"/>
  <c r="E6" i="2"/>
  <c r="F6" i="2"/>
  <c r="F10" i="2" s="1"/>
  <c r="B6" i="2"/>
  <c r="B9" i="2"/>
  <c r="F9" i="2" l="1"/>
  <c r="F20" i="1"/>
  <c r="E20" i="1"/>
  <c r="C20" i="1"/>
  <c r="B20" i="1"/>
</calcChain>
</file>

<file path=xl/sharedStrings.xml><?xml version="1.0" encoding="utf-8"?>
<sst xmlns="http://schemas.openxmlformats.org/spreadsheetml/2006/main" count="44" uniqueCount="18">
  <si>
    <t>Zona</t>
  </si>
  <si>
    <t>Grupo</t>
  </si>
  <si>
    <t>REPS_CAMAS</t>
  </si>
  <si>
    <t>TR_CAMAS</t>
  </si>
  <si>
    <t>Camas_Ocupadas</t>
  </si>
  <si>
    <t>Asignadas_C19</t>
  </si>
  <si>
    <t>Ocupadas_C19</t>
  </si>
  <si>
    <t>CENTRO ORIENTE</t>
  </si>
  <si>
    <t>NORTE</t>
  </si>
  <si>
    <t>SUR</t>
  </si>
  <si>
    <t>SUR OCCIDENTE</t>
  </si>
  <si>
    <t>TOTAL</t>
  </si>
  <si>
    <t>UCI</t>
  </si>
  <si>
    <t>CUIDADO INTERMEDIO</t>
  </si>
  <si>
    <t>HOSPITALIZACIÓN GENERAL</t>
  </si>
  <si>
    <t>Total general</t>
  </si>
  <si>
    <t>Ocupacion total por Subred</t>
  </si>
  <si>
    <t>Asignadas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</si>
</sst>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/>
    <xf numFmtId="0" fontId="0" fillId="4" borderId="1" xfId="0" applyFill="1" applyBorder="1"/>
    <xf numFmtId="0" fontId="5" fillId="5" borderId="1" xfId="0" applyFont="1" applyFill="1" applyBorder="1"/>
    <xf numFmtId="0" fontId="4" fillId="5" borderId="1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3" fontId="4" fillId="5" borderId="1" xfId="0" applyNumberFormat="1" applyFont="1" applyFill="1" applyBorder="1" applyAlignment="1">
      <alignment horizontal="left"/>
    </xf>
    <xf numFmtId="164" fontId="4" fillId="5" borderId="1" xfId="1" applyNumberFormat="1" applyFont="1" applyFill="1" applyBorder="1" applyAlignment="1">
      <alignment horizontal="center"/>
    </xf>
    <xf numFmtId="0" fontId="4" fillId="5" borderId="0" xfId="0" applyFont="1" applyFill="1"/>
    <xf numFmtId="0" fontId="0" fillId="0" borderId="0" xfId="0" applyAlignment="1">
      <alignment wrapText="1"/>
    </xf>
    <xf numFmtId="0" fontId="4" fillId="5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5" borderId="0" xfId="0" applyFont="1" applyFill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cap="all" spc="120" normalizeH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/>
              <a:t>porcentaje de ocupaciÓn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cap="all" spc="120" normalizeH="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7096013138022551"/>
          <c:y val="0.23855149172098358"/>
          <c:w val="0.8208173245445296"/>
          <c:h val="0.7354770518550045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Diapo12!$A$20</c:f>
              <c:strCache>
                <c:ptCount val="1"/>
                <c:pt idx="0">
                  <c:v>UCI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139700" h="139700" prst="divot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Diapo12!$B$20:$F$20</c:f>
              <c:numCache>
                <c:formatCode>0%</c:formatCode>
                <c:ptCount val="5"/>
                <c:pt idx="0">
                  <c:v>0.89867841409691629</c:v>
                </c:pt>
                <c:pt idx="1">
                  <c:v>0.87323943661971826</c:v>
                </c:pt>
                <c:pt idx="2">
                  <c:v>0.8214285714285714</c:v>
                </c:pt>
                <c:pt idx="3">
                  <c:v>0.91200000000000003</c:v>
                </c:pt>
                <c:pt idx="4">
                  <c:v>0.8808322824716267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D2-4690-9666-C67CBB6AB4EB}"/>
            </c:ext>
          </c:extLst>
        </c:ser>
        <c:ser>
          <c:idx val="1"/>
          <c:order val="1"/>
          <c:tx>
            <c:strRef>
              <c:f>Diapo12!$A$21</c:f>
              <c:strCache>
                <c:ptCount val="1"/>
                <c:pt idx="0">
                  <c:v>CUIDADO INTERMEDIO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Diapo12!$B$21:$F$21</c:f>
              <c:numCache>
                <c:formatCode>0%</c:formatCode>
                <c:ptCount val="5"/>
                <c:pt idx="0">
                  <c:v>0.8</c:v>
                </c:pt>
                <c:pt idx="1">
                  <c:v>0.80212765957446808</c:v>
                </c:pt>
                <c:pt idx="2">
                  <c:v>1</c:v>
                </c:pt>
                <c:pt idx="3">
                  <c:v>0.79268292682926833</c:v>
                </c:pt>
                <c:pt idx="4">
                  <c:v>0.80826636050516643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D2-4690-9666-C67CBB6AB4EB}"/>
            </c:ext>
          </c:extLst>
        </c:ser>
        <c:ser>
          <c:idx val="2"/>
          <c:order val="2"/>
          <c:tx>
            <c:strRef>
              <c:f>Diapo12!$A$22</c:f>
              <c:strCache>
                <c:ptCount val="1"/>
                <c:pt idx="0">
                  <c:v>HOSPITALIZACIÓN GENERAL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prst="relaxedInset"/>
              <a:bevelB prst="angle"/>
            </a:sp3d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FDD2-4690-9666-C67CBB6AB4E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Diapo12!$B$19:$F$19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</c:v>
                </c:pt>
              </c:strCache>
            </c:strRef>
          </c:cat>
          <c:val>
            <c:numRef>
              <c:f>Diapo12!$B$22:$F$22</c:f>
              <c:numCache>
                <c:formatCode>0%</c:formatCode>
                <c:ptCount val="5"/>
                <c:pt idx="0">
                  <c:v>0.95423600605143721</c:v>
                </c:pt>
                <c:pt idx="1">
                  <c:v>0.92469817884182526</c:v>
                </c:pt>
                <c:pt idx="2">
                  <c:v>0.95748987854251011</c:v>
                </c:pt>
                <c:pt idx="3">
                  <c:v>0.95248152059134106</c:v>
                </c:pt>
                <c:pt idx="4">
                  <c:v>0.9381408827463219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D2-4690-9666-C67CBB6AB4E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21222048"/>
        <c:axId val="621221656"/>
      </c:barChart>
      <c:catAx>
        <c:axId val="621222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cap="all" spc="120" normalizeH="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CO"/>
          </a:p>
        </c:txPr>
        <c:crossAx val="621221656"/>
        <c:crosses val="autoZero"/>
        <c:auto val="1"/>
        <c:lblAlgn val="ctr"/>
        <c:lblOffset val="100"/>
        <c:noMultiLvlLbl val="0"/>
      </c:catAx>
      <c:valAx>
        <c:axId val="621221656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2122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1">
          <a:solidFill>
            <a:sysClr val="windowText" lastClr="000000"/>
          </a:solidFill>
          <a:latin typeface="Arial Narrow" panose="020B060602020203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708167591219147E-2"/>
          <c:y val="0.19409311931246687"/>
          <c:w val="0.95060749772527553"/>
          <c:h val="0.729875908368596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Diapo8!$A$9</c:f>
              <c:strCache>
                <c:ptCount val="1"/>
                <c:pt idx="0">
                  <c:v>Ocupacion total por Subred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3"/>
              <c:layout>
                <c:manualLayout>
                  <c:x val="-1.8686181906892392E-3"/>
                  <c:y val="1.21791935194533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7BC-47B1-969E-BF970FCF70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Diapo8!$B$8:$F$8</c:f>
              <c:strCache>
                <c:ptCount val="5"/>
                <c:pt idx="0">
                  <c:v>CENTRO ORIENTE</c:v>
                </c:pt>
                <c:pt idx="1">
                  <c:v>NORTE</c:v>
                </c:pt>
                <c:pt idx="2">
                  <c:v>SUR</c:v>
                </c:pt>
                <c:pt idx="3">
                  <c:v>SUR OCCIDENTE</c:v>
                </c:pt>
                <c:pt idx="4">
                  <c:v>Total general</c:v>
                </c:pt>
              </c:strCache>
            </c:strRef>
          </c:cat>
          <c:val>
            <c:numRef>
              <c:f>Diapo8!$B$9:$F$9</c:f>
              <c:numCache>
                <c:formatCode>0.0%</c:formatCode>
                <c:ptCount val="5"/>
                <c:pt idx="0">
                  <c:v>0.87313432835820892</c:v>
                </c:pt>
                <c:pt idx="1">
                  <c:v>0.86593059936908512</c:v>
                </c:pt>
                <c:pt idx="2">
                  <c:v>0.9642857142857143</c:v>
                </c:pt>
                <c:pt idx="3">
                  <c:v>0.91509433962264153</c:v>
                </c:pt>
                <c:pt idx="4">
                  <c:v>0.8778195488721805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BC-47B1-969E-BF970FCF70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1"/>
        <c:overlap val="-13"/>
        <c:axId val="645390944"/>
        <c:axId val="64539133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Diapo8!$A$10</c15:sqref>
                        </c15:formulaRef>
                      </c:ext>
                    </c:extLst>
                    <c:strCache>
                      <c:ptCount val="1"/>
                      <c:pt idx="0">
                        <c:v>Asignadas Covid 19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dLbl>
                    <c:idx val="4"/>
                    <c:layout>
                      <c:manualLayout>
                        <c:x val="-1.3703041766345605E-16"/>
                        <c:y val="-3.1108956463769062E-4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57BC-47B1-969E-BF970FCF7028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anchor="ctr" anchorCtr="1"/>
                    <a:lstStyle/>
                    <a:p>
                      <a:pPr>
                        <a:defRPr sz="1200" b="1" i="0" u="none" strike="noStrike" kern="1200" baseline="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Diapo8!$B$8:$F$8</c15:sqref>
                        </c15:formulaRef>
                      </c:ext>
                    </c:extLst>
                    <c:strCache>
                      <c:ptCount val="5"/>
                      <c:pt idx="0">
                        <c:v>CENTRO ORIENTE</c:v>
                      </c:pt>
                      <c:pt idx="1">
                        <c:v>NORTE</c:v>
                      </c:pt>
                      <c:pt idx="2">
                        <c:v>SUR</c:v>
                      </c:pt>
                      <c:pt idx="3">
                        <c:v>SUR OCCIDENTE</c:v>
                      </c:pt>
                      <c:pt idx="4">
                        <c:v>Total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Diapo8!$B$10:$F$10</c15:sqref>
                        </c15:formulaRef>
                      </c:ext>
                    </c:extLst>
                    <c:numCache>
                      <c:formatCode>0.0%</c:formatCode>
                      <c:ptCount val="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7BC-47B1-969E-BF970FCF7028}"/>
                  </c:ext>
                </c:extLst>
              </c15:ser>
            </c15:filteredBarSeries>
          </c:ext>
        </c:extLst>
      </c:barChart>
      <c:catAx>
        <c:axId val="64539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CO"/>
          </a:p>
        </c:txPr>
        <c:crossAx val="645391336"/>
        <c:crosses val="autoZero"/>
        <c:auto val="1"/>
        <c:lblAlgn val="ctr"/>
        <c:lblOffset val="100"/>
        <c:noMultiLvlLbl val="0"/>
      </c:catAx>
      <c:valAx>
        <c:axId val="645391336"/>
        <c:scaling>
          <c:orientation val="minMax"/>
          <c:max val="1"/>
          <c:min val="0"/>
        </c:scaling>
        <c:delete val="1"/>
        <c:axPos val="l"/>
        <c:numFmt formatCode="0.0%" sourceLinked="1"/>
        <c:majorTickMark val="none"/>
        <c:minorTickMark val="none"/>
        <c:tickLblPos val="nextTo"/>
        <c:crossAx val="64539094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454690277745711"/>
          <c:y val="2.5672267157081555E-2"/>
          <c:w val="0.80290446522732317"/>
          <c:h val="7.91674486285069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2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Arial Narrow" panose="020B060602020203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18</xdr:row>
      <xdr:rowOff>9525</xdr:rowOff>
    </xdr:from>
    <xdr:to>
      <xdr:col>18</xdr:col>
      <xdr:colOff>689966</xdr:colOff>
      <xdr:row>39</xdr:row>
      <xdr:rowOff>129302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7C272E7-0A69-4E7B-9572-529A2D341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11</xdr:row>
      <xdr:rowOff>0</xdr:rowOff>
    </xdr:from>
    <xdr:to>
      <xdr:col>13</xdr:col>
      <xdr:colOff>382188</xdr:colOff>
      <xdr:row>32</xdr:row>
      <xdr:rowOff>104865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5D3A80-00F2-481E-B40A-13DB632D6E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90" zoomScaleNormal="90" workbookViewId="0">
      <selection activeCell="E5" sqref="E5:E13"/>
    </sheetView>
  </sheetViews>
  <sheetFormatPr baseColWidth="10" defaultColWidth="11.42578125" defaultRowHeight="15" x14ac:dyDescent="0.25"/>
  <cols>
    <col min="1" max="1" width="22.85546875" customWidth="1"/>
    <col min="3" max="3" width="14" customWidth="1"/>
    <col min="5" max="5" width="14" customWidth="1"/>
    <col min="7" max="7" width="17.140625" customWidth="1"/>
  </cols>
  <sheetData>
    <row r="1" spans="1:7" ht="31.5" customHeight="1" x14ac:dyDescent="0.25">
      <c r="A1" s="13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</row>
    <row r="2" spans="1:7" x14ac:dyDescent="0.25">
      <c r="A2" s="4" t="s">
        <v>7</v>
      </c>
      <c r="B2" s="4">
        <v>1</v>
      </c>
      <c r="C2" s="4">
        <v>454</v>
      </c>
      <c r="D2" s="4">
        <v>0</v>
      </c>
      <c r="E2" s="4">
        <v>408</v>
      </c>
      <c r="F2" s="4">
        <v>0</v>
      </c>
      <c r="G2" s="4">
        <v>0</v>
      </c>
    </row>
    <row r="3" spans="1:7" x14ac:dyDescent="0.25">
      <c r="A3" s="4" t="s">
        <v>7</v>
      </c>
      <c r="B3" s="4">
        <v>2</v>
      </c>
      <c r="C3" s="4">
        <v>285</v>
      </c>
      <c r="D3" s="4">
        <v>0</v>
      </c>
      <c r="E3" s="4">
        <v>228</v>
      </c>
      <c r="F3" s="4">
        <v>0</v>
      </c>
      <c r="G3" s="4">
        <v>0</v>
      </c>
    </row>
    <row r="4" spans="1:7" x14ac:dyDescent="0.25">
      <c r="A4" s="4" t="s">
        <v>7</v>
      </c>
      <c r="B4" s="4">
        <v>3</v>
      </c>
      <c r="C4" s="4">
        <v>2644</v>
      </c>
      <c r="D4" s="4">
        <v>0</v>
      </c>
      <c r="E4" s="4">
        <v>2523</v>
      </c>
      <c r="F4" s="4">
        <v>0</v>
      </c>
      <c r="G4" s="4">
        <v>0</v>
      </c>
    </row>
    <row r="5" spans="1:7" x14ac:dyDescent="0.25">
      <c r="A5" s="5" t="s">
        <v>8</v>
      </c>
      <c r="B5" s="5">
        <v>1</v>
      </c>
      <c r="C5" s="5">
        <v>923</v>
      </c>
      <c r="D5" s="4">
        <v>0</v>
      </c>
      <c r="E5" s="5">
        <v>806</v>
      </c>
      <c r="F5" s="4">
        <v>0</v>
      </c>
      <c r="G5" s="4">
        <v>0</v>
      </c>
    </row>
    <row r="6" spans="1:7" x14ac:dyDescent="0.25">
      <c r="A6" s="5" t="s">
        <v>8</v>
      </c>
      <c r="B6" s="5">
        <v>2</v>
      </c>
      <c r="C6" s="5">
        <v>470</v>
      </c>
      <c r="D6" s="4">
        <v>0</v>
      </c>
      <c r="E6" s="5">
        <v>377</v>
      </c>
      <c r="F6" s="4">
        <v>0</v>
      </c>
      <c r="G6" s="4">
        <v>0</v>
      </c>
    </row>
    <row r="7" spans="1:7" x14ac:dyDescent="0.25">
      <c r="A7" s="5" t="s">
        <v>8</v>
      </c>
      <c r="B7" s="5">
        <v>3</v>
      </c>
      <c r="C7" s="5">
        <v>4887</v>
      </c>
      <c r="D7" s="4">
        <v>0</v>
      </c>
      <c r="E7" s="5">
        <v>4519</v>
      </c>
      <c r="F7" s="4">
        <v>0</v>
      </c>
      <c r="G7" s="4">
        <v>0</v>
      </c>
    </row>
    <row r="8" spans="1:7" x14ac:dyDescent="0.25">
      <c r="A8" s="4" t="s">
        <v>9</v>
      </c>
      <c r="B8" s="4">
        <v>1</v>
      </c>
      <c r="C8" s="4">
        <v>84</v>
      </c>
      <c r="D8" s="4">
        <v>0</v>
      </c>
      <c r="E8" s="4">
        <v>69</v>
      </c>
      <c r="F8" s="4">
        <v>0</v>
      </c>
      <c r="G8" s="4">
        <v>0</v>
      </c>
    </row>
    <row r="9" spans="1:7" x14ac:dyDescent="0.25">
      <c r="A9" s="4" t="s">
        <v>9</v>
      </c>
      <c r="B9" s="4">
        <v>2</v>
      </c>
      <c r="C9" s="4">
        <v>34</v>
      </c>
      <c r="D9" s="4">
        <v>0</v>
      </c>
      <c r="E9" s="4">
        <v>34</v>
      </c>
      <c r="F9" s="4">
        <v>0</v>
      </c>
      <c r="G9" s="4">
        <v>0</v>
      </c>
    </row>
    <row r="10" spans="1:7" x14ac:dyDescent="0.25">
      <c r="A10" s="4" t="s">
        <v>9</v>
      </c>
      <c r="B10" s="4">
        <v>3</v>
      </c>
      <c r="C10" s="4">
        <v>494</v>
      </c>
      <c r="D10" s="4">
        <v>0</v>
      </c>
      <c r="E10" s="4">
        <v>473</v>
      </c>
      <c r="F10" s="4">
        <v>0</v>
      </c>
      <c r="G10" s="4">
        <v>0</v>
      </c>
    </row>
    <row r="11" spans="1:7" x14ac:dyDescent="0.25">
      <c r="A11" s="5" t="s">
        <v>10</v>
      </c>
      <c r="B11" s="5">
        <v>1</v>
      </c>
      <c r="C11" s="5">
        <v>125</v>
      </c>
      <c r="D11" s="4">
        <v>0</v>
      </c>
      <c r="E11" s="5">
        <v>114</v>
      </c>
      <c r="F11" s="4">
        <v>0</v>
      </c>
      <c r="G11" s="4">
        <v>0</v>
      </c>
    </row>
    <row r="12" spans="1:7" x14ac:dyDescent="0.25">
      <c r="A12" s="5" t="s">
        <v>10</v>
      </c>
      <c r="B12" s="5">
        <v>2</v>
      </c>
      <c r="C12" s="5">
        <v>82</v>
      </c>
      <c r="D12" s="4">
        <v>0</v>
      </c>
      <c r="E12" s="5">
        <v>65</v>
      </c>
      <c r="F12" s="4">
        <v>0</v>
      </c>
      <c r="G12" s="4">
        <v>0</v>
      </c>
    </row>
    <row r="13" spans="1:7" x14ac:dyDescent="0.25">
      <c r="A13" s="5" t="s">
        <v>10</v>
      </c>
      <c r="B13" s="5">
        <v>3</v>
      </c>
      <c r="C13" s="5">
        <v>947</v>
      </c>
      <c r="D13" s="4">
        <v>0</v>
      </c>
      <c r="E13" s="5">
        <v>902</v>
      </c>
      <c r="F13" s="4">
        <v>0</v>
      </c>
      <c r="G13" s="4">
        <v>0</v>
      </c>
    </row>
    <row r="14" spans="1:7" x14ac:dyDescent="0.25">
      <c r="B14" s="7">
        <v>1</v>
      </c>
      <c r="C14" s="7">
        <f>+C2+C5+C8+C11</f>
        <v>1586</v>
      </c>
      <c r="D14" s="7">
        <f>+D2+D5+D8+D11</f>
        <v>0</v>
      </c>
      <c r="E14" s="7">
        <f>+E2+E5+E8+E11</f>
        <v>1397</v>
      </c>
      <c r="F14" s="7">
        <f t="shared" ref="F14:G14" si="0">+F2+F5+F8+F11</f>
        <v>0</v>
      </c>
      <c r="G14" s="7">
        <f t="shared" si="0"/>
        <v>0</v>
      </c>
    </row>
    <row r="15" spans="1:7" x14ac:dyDescent="0.25">
      <c r="B15" s="7">
        <v>2</v>
      </c>
      <c r="C15" s="7">
        <f t="shared" ref="C15:G15" si="1">+C3+C6+C9+C12</f>
        <v>871</v>
      </c>
      <c r="D15" s="7">
        <f>+D3+D6+D9+D12</f>
        <v>0</v>
      </c>
      <c r="E15" s="7">
        <f t="shared" si="1"/>
        <v>704</v>
      </c>
      <c r="F15" s="7">
        <f t="shared" si="1"/>
        <v>0</v>
      </c>
      <c r="G15" s="7">
        <f t="shared" si="1"/>
        <v>0</v>
      </c>
    </row>
    <row r="16" spans="1:7" x14ac:dyDescent="0.25">
      <c r="B16" s="7">
        <v>3</v>
      </c>
      <c r="C16" s="7">
        <f t="shared" ref="C16:G16" si="2">+C4+C7+C10+C13</f>
        <v>8972</v>
      </c>
      <c r="D16" s="7">
        <f>+D4+D7+D10+D13</f>
        <v>0</v>
      </c>
      <c r="E16" s="7">
        <f t="shared" si="2"/>
        <v>8417</v>
      </c>
      <c r="F16" s="7">
        <f t="shared" si="2"/>
        <v>0</v>
      </c>
      <c r="G16" s="7">
        <f t="shared" si="2"/>
        <v>0</v>
      </c>
    </row>
    <row r="18" spans="1:6" x14ac:dyDescent="0.25">
      <c r="B18" s="14"/>
      <c r="C18" s="14"/>
      <c r="D18" s="14"/>
      <c r="E18" s="14"/>
    </row>
    <row r="19" spans="1:6" ht="30" x14ac:dyDescent="0.25">
      <c r="A19" s="1"/>
      <c r="B19" s="15" t="s">
        <v>7</v>
      </c>
      <c r="C19" s="15" t="s">
        <v>8</v>
      </c>
      <c r="D19" s="15" t="s">
        <v>9</v>
      </c>
      <c r="E19" s="15" t="s">
        <v>10</v>
      </c>
      <c r="F19" s="7" t="s">
        <v>11</v>
      </c>
    </row>
    <row r="20" spans="1:6" ht="16.5" x14ac:dyDescent="0.25">
      <c r="A20" s="16" t="s">
        <v>12</v>
      </c>
      <c r="B20" s="2">
        <f>+E2/(C2+D2)</f>
        <v>0.89867841409691629</v>
      </c>
      <c r="C20" s="2">
        <f>+E5/(C5+D5)</f>
        <v>0.87323943661971826</v>
      </c>
      <c r="D20" s="2">
        <f>+E8/(C8+D8)</f>
        <v>0.8214285714285714</v>
      </c>
      <c r="E20" s="2">
        <f>+E11/(C11+D11)</f>
        <v>0.91200000000000003</v>
      </c>
      <c r="F20" s="2">
        <f>+(E2+E5+E8+E11)/(C2+C5+C8+C11+D2+D5+D8+D11)</f>
        <v>0.8808322824716267</v>
      </c>
    </row>
    <row r="21" spans="1:6" ht="19.5" customHeight="1" x14ac:dyDescent="0.25">
      <c r="A21" s="17" t="s">
        <v>13</v>
      </c>
      <c r="B21" s="2">
        <f t="shared" ref="B21:B22" si="3">+E3/(C3+D3)</f>
        <v>0.8</v>
      </c>
      <c r="C21" s="2">
        <f t="shared" ref="C21:C22" si="4">+E6/(C6+D6)</f>
        <v>0.80212765957446808</v>
      </c>
      <c r="D21" s="2">
        <f t="shared" ref="D21:D22" si="5">+E9/(C9+D9)</f>
        <v>1</v>
      </c>
      <c r="E21" s="2">
        <f t="shared" ref="E21:E22" si="6">+E12/(C12+D12)</f>
        <v>0.79268292682926833</v>
      </c>
      <c r="F21" s="2">
        <f t="shared" ref="F21:F22" si="7">+(E3+E6+E9+E12)/(C3+C6+C9+C12+D3+D6+D9+D12)</f>
        <v>0.80826636050516643</v>
      </c>
    </row>
    <row r="22" spans="1:6" ht="33" x14ac:dyDescent="0.25">
      <c r="A22" s="17" t="s">
        <v>14</v>
      </c>
      <c r="B22" s="2">
        <f t="shared" si="3"/>
        <v>0.95423600605143721</v>
      </c>
      <c r="C22" s="2">
        <f t="shared" si="4"/>
        <v>0.92469817884182526</v>
      </c>
      <c r="D22" s="2">
        <f t="shared" si="5"/>
        <v>0.95748987854251011</v>
      </c>
      <c r="E22" s="2">
        <f t="shared" si="6"/>
        <v>0.95248152059134106</v>
      </c>
      <c r="F22" s="2">
        <f t="shared" si="7"/>
        <v>0.9381408827463219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2" sqref="D2:D5"/>
    </sheetView>
  </sheetViews>
  <sheetFormatPr baseColWidth="10" defaultColWidth="11.42578125" defaultRowHeight="15" x14ac:dyDescent="0.25"/>
  <cols>
    <col min="1" max="1" width="22.7109375" customWidth="1"/>
    <col min="2" max="2" width="15" customWidth="1"/>
    <col min="3" max="3" width="15.28515625" customWidth="1"/>
    <col min="4" max="4" width="16.140625" customWidth="1"/>
    <col min="5" max="5" width="23.28515625" customWidth="1"/>
    <col min="6" max="6" width="16.140625" customWidth="1"/>
  </cols>
  <sheetData>
    <row r="1" spans="1:6" x14ac:dyDescent="0.25">
      <c r="A1" s="7" t="s">
        <v>0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</row>
    <row r="2" spans="1:6" x14ac:dyDescent="0.25">
      <c r="A2" s="5" t="s">
        <v>7</v>
      </c>
      <c r="B2" s="5">
        <v>268</v>
      </c>
      <c r="C2" s="5">
        <v>0</v>
      </c>
      <c r="D2" s="5">
        <v>234</v>
      </c>
      <c r="E2" s="5">
        <v>0</v>
      </c>
      <c r="F2" s="5">
        <v>0</v>
      </c>
    </row>
    <row r="3" spans="1:6" x14ac:dyDescent="0.25">
      <c r="A3" s="5" t="s">
        <v>8</v>
      </c>
      <c r="B3" s="5">
        <v>634</v>
      </c>
      <c r="C3" s="5">
        <v>0</v>
      </c>
      <c r="D3" s="5">
        <v>549</v>
      </c>
      <c r="E3" s="5">
        <v>0</v>
      </c>
      <c r="F3" s="5">
        <v>0</v>
      </c>
    </row>
    <row r="4" spans="1:6" x14ac:dyDescent="0.25">
      <c r="A4" s="5" t="s">
        <v>9</v>
      </c>
      <c r="B4" s="5">
        <v>56</v>
      </c>
      <c r="C4" s="5">
        <v>0</v>
      </c>
      <c r="D4" s="5">
        <v>54</v>
      </c>
      <c r="E4" s="5">
        <v>0</v>
      </c>
      <c r="F4" s="5">
        <v>0</v>
      </c>
    </row>
    <row r="5" spans="1:6" x14ac:dyDescent="0.25">
      <c r="A5" s="5" t="s">
        <v>10</v>
      </c>
      <c r="B5" s="5">
        <v>106</v>
      </c>
      <c r="C5" s="5">
        <v>0</v>
      </c>
      <c r="D5" s="5">
        <v>97</v>
      </c>
      <c r="E5" s="5">
        <v>0</v>
      </c>
      <c r="F5" s="5">
        <v>0</v>
      </c>
    </row>
    <row r="6" spans="1:6" x14ac:dyDescent="0.25">
      <c r="B6" s="6">
        <f>SUM(B2:B5)</f>
        <v>1064</v>
      </c>
      <c r="C6" s="6">
        <f t="shared" ref="C6:F6" si="0">SUM(C2:C5)</f>
        <v>0</v>
      </c>
      <c r="D6" s="6">
        <f t="shared" si="0"/>
        <v>934</v>
      </c>
      <c r="E6" s="6">
        <f t="shared" si="0"/>
        <v>0</v>
      </c>
      <c r="F6" s="6">
        <f t="shared" si="0"/>
        <v>0</v>
      </c>
    </row>
    <row r="8" spans="1:6" x14ac:dyDescent="0.25">
      <c r="B8" s="8" t="s">
        <v>7</v>
      </c>
      <c r="C8" s="8" t="s">
        <v>8</v>
      </c>
      <c r="D8" s="8" t="s">
        <v>9</v>
      </c>
      <c r="E8" s="8" t="s">
        <v>10</v>
      </c>
      <c r="F8" s="9" t="s">
        <v>15</v>
      </c>
    </row>
    <row r="9" spans="1:6" ht="29.25" customHeight="1" x14ac:dyDescent="0.25">
      <c r="A9" s="10" t="s">
        <v>16</v>
      </c>
      <c r="B9" s="3">
        <f>+D2/(B2+C2)</f>
        <v>0.87313432835820892</v>
      </c>
      <c r="C9" s="3">
        <f>+D3/(B3+C3)</f>
        <v>0.86593059936908512</v>
      </c>
      <c r="D9" s="3">
        <f>+D4/(B4+C4)</f>
        <v>0.9642857142857143</v>
      </c>
      <c r="E9" s="3">
        <f>+D5/(B5+C5)</f>
        <v>0.91509433962264153</v>
      </c>
      <c r="F9" s="3">
        <f>+D6/(B6+C6)</f>
        <v>0.8778195488721805</v>
      </c>
    </row>
    <row r="10" spans="1:6" x14ac:dyDescent="0.25">
      <c r="A10" s="11" t="s">
        <v>17</v>
      </c>
      <c r="B10" s="12" t="e">
        <f>+F2/E2</f>
        <v>#DIV/0!</v>
      </c>
      <c r="C10" s="12" t="e">
        <f>+F3/E3</f>
        <v>#DIV/0!</v>
      </c>
      <c r="D10" s="12" t="e">
        <f>+F4/E4</f>
        <v>#DIV/0!</v>
      </c>
      <c r="E10" s="12" t="e">
        <f>+F5/E5</f>
        <v>#DIV/0!</v>
      </c>
      <c r="F10" s="12" t="e">
        <f>+F6/E6</f>
        <v>#DIV/0!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752A8-CA6E-4AF0-A7EB-427BCF0749EF}">
  <ds:schemaRefs>
    <ds:schemaRef ds:uri="23ded3f6-efb1-4e92-a74c-e903af138b69"/>
    <ds:schemaRef ds:uri="http://purl.org/dc/elements/1.1/"/>
    <ds:schemaRef ds:uri="http://schemas.openxmlformats.org/package/2006/metadata/core-properties"/>
    <ds:schemaRef ds:uri="0318bfa1-f4c8-482c-8f68-d7f215aa572b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44FEDFA-4F2B-4A56-AAA2-F6888BA2DB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7C9775-F9D2-45A3-A1A0-E2E6FF0906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Diapo12</vt:lpstr>
      <vt:lpstr>Diapo8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Fabian Eduardo, Enciso Saldaña</cp:lastModifiedBy>
  <cp:revision/>
  <dcterms:created xsi:type="dcterms:W3CDTF">2022-10-28T16:15:56Z</dcterms:created>
  <dcterms:modified xsi:type="dcterms:W3CDTF">2026-05-27T18:02:34Z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